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0728"/>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M16" i="1"/>
  <c r="O16" s="1"/>
  <c r="J16"/>
  <c r="K16" s="1"/>
  <c r="M15"/>
  <c r="O15" s="1"/>
  <c r="J15"/>
  <c r="K15" s="1"/>
  <c r="M14"/>
  <c r="O14" s="1"/>
  <c r="J14"/>
  <c r="K14" s="1"/>
  <c r="M13"/>
  <c r="O13" s="1"/>
  <c r="J13"/>
  <c r="K13" s="1"/>
  <c r="M12"/>
  <c r="J12"/>
  <c r="K12" s="1"/>
  <c r="K17" l="1"/>
  <c r="J17"/>
  <c r="M17"/>
  <c r="O12"/>
  <c r="O17" s="1"/>
</calcChain>
</file>

<file path=xl/sharedStrings.xml><?xml version="1.0" encoding="utf-8"?>
<sst xmlns="http://schemas.openxmlformats.org/spreadsheetml/2006/main" count="49" uniqueCount="42">
  <si>
    <t>VšĮ VUL Santaros klinikos</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</si>
  <si>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</si>
  <si>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</si>
  <si>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</si>
  <si>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</si>
  <si>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</si>
  <si>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</si>
  <si>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</si>
  <si>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</si>
  <si>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</si>
  <si>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Preliminarus kiekis 36 mėn.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</si>
  <si>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</si>
  <si>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</si>
  <si>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</si>
  <si>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</si>
  <si>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</si>
  <si>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</si>
  <si>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</si>
  <si>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</si>
  <si>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</si>
  <si>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</si>
  <si>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Adata Spectrum Autopass siuvimo instrumentui</t>
  </si>
  <si>
    <t>33141320-9</t>
  </si>
  <si>
    <t>Vienkartinė adata, turi tikti Spectrum Autopass siuvimo instrumentui, SMI-02N tipo.</t>
  </si>
  <si>
    <t>vnt.</t>
  </si>
  <si>
    <t>Termodiliucinis kateteris</t>
  </si>
  <si>
    <t>33141200-2</t>
  </si>
  <si>
    <t>Distalinis gaubtelis šoninės optikos endoskopui</t>
  </si>
  <si>
    <t>33141000-0</t>
  </si>
  <si>
    <t>Vienkartinis dangtelis. Permatomas, suderinamumas su TJF-Q190V modelio duodenoskopais. Distalinis skersmuo ne daugiau 13,5 mm. Bendras ilgis 20-21 mm.</t>
  </si>
  <si>
    <t>Klijai endoskopiniai skleroterapijai</t>
  </si>
  <si>
    <t>Klijai endoskopiniai skleroterapijai, veiklioji medžiaga n-butyl-2-cyanoakrilatas, ampulėse po 0,5-0,6ml. Turi būti tinkami injekavimui į varikozinį mazgą.</t>
  </si>
  <si>
    <t>Dujų tiekimo sistema</t>
  </si>
  <si>
    <t>Vienkartinių priedų rinkinys NO dujų tiekimui prie ServiNO aparato.</t>
  </si>
  <si>
    <t>rink.</t>
  </si>
  <si>
    <t>Viso:</t>
  </si>
  <si>
    <t>Termodiliucinis kateteris su balionu, skirtas matuoti plaučių arterijos plėštiniam spaudimui ir širdies minutiniam tūriui. Ilgis 110 cm., dydis 7 Fr, 4 spindžių. Turi būti suderinama su turimais matavimo aparatais-monitoriais: GEHEALTHCAR 2019m. modelis B850, 2016m. modelis B850 ir 2008m. modelis F-CU8-11-VG1.</t>
  </si>
  <si>
    <t xml:space="preserve">Maksimalus priimtinas viento įkainis, Eur be PVM </t>
  </si>
  <si>
    <t>Vienkartinės medicinos pagalbos priemonės (11549)</t>
  </si>
  <si>
    <t>SPS 1 priedas</t>
  </si>
  <si>
    <t>TECHNINĖ SPECIFIKACIJA IR ĮKAINIAI/KAINA</t>
  </si>
  <si>
    <t>Prekėms nustatomas garantinis terminas. Pristatymo metu prekių galiojimo laikas turi būti ne trumpesnis kaip 70 procentų nuo pradinio galiojimo laiko. Garantinis terminas skaičiuojamas nuo prekių perdavimo-priėmimo akto ar sąskaitos (kai prekių perdavimo-priėmimo aktas nėra pasirašomas) pasirašymo dienos.</t>
  </si>
</sst>
</file>

<file path=xl/styles.xml><?xml version="1.0" encoding="utf-8"?>
<styleSheet xmlns="http://schemas.openxmlformats.org/spreadsheetml/2006/main">
  <numFmts count="1">
    <numFmt numFmtId="164" formatCode="#,##0\ _€"/>
  </numFmts>
  <fonts count="14">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2"/>
      <name val="Times New Roman"/>
      <family val="1"/>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theme="7" tint="0.79998168889431442"/>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65">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10" fillId="0" borderId="0" xfId="2" applyFont="1"/>
    <xf numFmtId="0" fontId="5"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2" applyFont="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wrapText="1"/>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164" fontId="8" fillId="0" borderId="15" xfId="3" applyNumberFormat="1" applyFont="1" applyBorder="1" applyAlignment="1">
      <alignment horizontal="center" vertical="center" wrapText="1"/>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0" fontId="5" fillId="0" borderId="15" xfId="2" applyFont="1" applyBorder="1" applyAlignment="1">
      <alignment horizontal="center" vertical="top"/>
    </xf>
    <xf numFmtId="2" fontId="8" fillId="0" borderId="0" xfId="3" applyNumberFormat="1" applyFont="1" applyBorder="1" applyAlignment="1">
      <alignment horizontal="center" vertical="center"/>
    </xf>
    <xf numFmtId="1" fontId="8" fillId="0" borderId="0" xfId="3" applyNumberFormat="1" applyFont="1" applyBorder="1" applyAlignment="1">
      <alignment horizontal="left" vertical="top" wrapText="1"/>
    </xf>
    <xf numFmtId="2" fontId="8" fillId="0" borderId="0" xfId="3" applyNumberFormat="1" applyFont="1" applyBorder="1" applyAlignment="1">
      <alignment horizontal="center" vertical="top"/>
    </xf>
    <xf numFmtId="0" fontId="5" fillId="0" borderId="0" xfId="2" applyFont="1" applyAlignment="1">
      <alignment horizontal="center"/>
    </xf>
    <xf numFmtId="1" fontId="5" fillId="0" borderId="0" xfId="2" applyNumberFormat="1" applyFont="1" applyAlignment="1">
      <alignment horizontal="center"/>
    </xf>
    <xf numFmtId="0" fontId="10" fillId="0" borderId="15" xfId="2" applyFont="1" applyBorder="1" applyAlignment="1">
      <alignment horizontal="center"/>
    </xf>
    <xf numFmtId="4" fontId="10" fillId="0" borderId="17"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8"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2" fontId="6" fillId="0" borderId="1" xfId="2" applyNumberFormat="1" applyFont="1" applyBorder="1" applyAlignment="1" applyProtection="1">
      <alignment horizontal="center" vertical="top"/>
      <protection locked="0"/>
    </xf>
    <xf numFmtId="0" fontId="11" fillId="4" borderId="9" xfId="1" applyFont="1" applyFill="1" applyBorder="1" applyAlignment="1" applyProtection="1">
      <alignment horizontal="center" vertical="center" wrapText="1"/>
      <protection locked="0"/>
    </xf>
    <xf numFmtId="4" fontId="8" fillId="4" borderId="15" xfId="3" applyNumberFormat="1" applyFont="1" applyFill="1" applyBorder="1" applyAlignment="1">
      <alignment horizontal="center" vertical="center" wrapText="1"/>
    </xf>
    <xf numFmtId="0" fontId="11" fillId="4" borderId="10" xfId="1" applyFont="1" applyFill="1" applyBorder="1" applyAlignment="1" applyProtection="1">
      <alignment horizontal="center" vertical="center" wrapText="1"/>
      <protection locked="0"/>
    </xf>
    <xf numFmtId="2" fontId="8" fillId="4" borderId="16" xfId="3" applyNumberFormat="1" applyFont="1" applyFill="1" applyBorder="1" applyAlignment="1">
      <alignment horizontal="center" vertical="center"/>
    </xf>
    <xf numFmtId="4" fontId="8" fillId="4" borderId="17" xfId="3" applyNumberFormat="1" applyFont="1" applyFill="1" applyBorder="1" applyAlignment="1">
      <alignment horizontal="center" vertical="center" wrapText="1"/>
    </xf>
    <xf numFmtId="2" fontId="8" fillId="4" borderId="13" xfId="3" applyNumberFormat="1" applyFont="1" applyFill="1" applyBorder="1" applyAlignment="1">
      <alignment horizontal="center" vertical="center"/>
    </xf>
    <xf numFmtId="0" fontId="5" fillId="0" borderId="0" xfId="2" applyFont="1" applyAlignment="1">
      <alignment horizontal="right"/>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13" fillId="0" borderId="2" xfId="2" applyNumberFormat="1" applyFont="1" applyBorder="1" applyAlignment="1" applyProtection="1">
      <alignment horizontal="left" vertical="top" wrapText="1"/>
      <protection locked="0"/>
    </xf>
    <xf numFmtId="2" fontId="13" fillId="0" borderId="3" xfId="2" applyNumberFormat="1" applyFont="1" applyBorder="1" applyAlignment="1" applyProtection="1">
      <alignment horizontal="left" vertical="top" wrapText="1"/>
      <protection locked="0"/>
    </xf>
    <xf numFmtId="2" fontId="13"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4">
    <cellStyle name="Good" xfId="1" builtinId="26"/>
    <cellStyle name="Normal" xfId="0" builtinId="0"/>
    <cellStyle name="Normal 26 2" xfId="3"/>
    <cellStyle name="Normal 6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8"/>
  <sheetViews>
    <sheetView tabSelected="1" zoomScale="80" zoomScaleNormal="80" workbookViewId="0">
      <selection activeCell="A8" sqref="A8:S8"/>
    </sheetView>
  </sheetViews>
  <sheetFormatPr defaultColWidth="9.109375" defaultRowHeight="13.8"/>
  <cols>
    <col min="1" max="1" width="8.33203125" style="10" customWidth="1"/>
    <col min="2" max="2" width="15.6640625" style="10" customWidth="1"/>
    <col min="3" max="3" width="22.109375" style="10" customWidth="1"/>
    <col min="4" max="4" width="13.33203125" style="10" customWidth="1"/>
    <col min="5" max="5" width="65.109375" style="10" customWidth="1"/>
    <col min="6" max="6" width="10.6640625" style="38" customWidth="1"/>
    <col min="7" max="7" width="14" style="10" customWidth="1"/>
    <col min="8" max="8" width="11.33203125" style="38" customWidth="1"/>
    <col min="9" max="9" width="9.6640625" style="10" customWidth="1"/>
    <col min="10" max="10" width="14.44140625" style="38" customWidth="1"/>
    <col min="11" max="12" width="13.88671875" style="38" customWidth="1"/>
    <col min="13" max="13" width="13.44140625" style="38" customWidth="1"/>
    <col min="14" max="14" width="10.33203125" style="38" customWidth="1"/>
    <col min="15" max="15" width="14.88671875" style="38" customWidth="1"/>
    <col min="16" max="16" width="25.88671875" style="38" customWidth="1"/>
    <col min="17" max="17" width="18.44140625" style="38" customWidth="1"/>
    <col min="18" max="18" width="16" style="38" customWidth="1"/>
    <col min="19" max="19" width="21.33203125" style="38" customWidth="1"/>
    <col min="20" max="20" width="24" style="33" customWidth="1"/>
    <col min="21" max="21" width="20" style="10" customWidth="1"/>
    <col min="22" max="22" width="37.33203125" style="10" customWidth="1"/>
    <col min="23" max="16384" width="9.109375" style="10"/>
  </cols>
  <sheetData>
    <row r="1" spans="1:21">
      <c r="A1" s="56" t="s">
        <v>39</v>
      </c>
      <c r="B1" s="56"/>
      <c r="C1" s="56"/>
      <c r="D1" s="56"/>
      <c r="E1" s="56"/>
      <c r="F1" s="56"/>
      <c r="G1" s="56"/>
      <c r="H1" s="56"/>
      <c r="I1" s="56"/>
      <c r="J1" s="56"/>
      <c r="K1" s="56"/>
      <c r="L1" s="56"/>
      <c r="M1" s="56"/>
      <c r="N1" s="56"/>
      <c r="O1" s="56"/>
      <c r="P1" s="56"/>
      <c r="Q1" s="56"/>
      <c r="R1" s="56"/>
      <c r="S1" s="56"/>
    </row>
    <row r="3" spans="1:21" s="7" customFormat="1" ht="13.5" customHeight="1">
      <c r="A3" s="1" t="s">
        <v>0</v>
      </c>
      <c r="B3" s="1"/>
      <c r="C3" s="2"/>
      <c r="D3" s="2"/>
      <c r="E3" s="3"/>
      <c r="F3" s="3"/>
      <c r="G3" s="4"/>
      <c r="H3" s="5"/>
      <c r="I3" s="5"/>
      <c r="J3" s="6"/>
    </row>
    <row r="4" spans="1:21" s="8" customFormat="1" ht="15.6">
      <c r="A4" s="57" t="s">
        <v>40</v>
      </c>
      <c r="B4" s="57"/>
      <c r="C4" s="57"/>
      <c r="D4" s="57"/>
      <c r="E4" s="57"/>
      <c r="F4" s="57"/>
      <c r="G4" s="57"/>
      <c r="H4" s="57"/>
      <c r="I4" s="57"/>
      <c r="J4" s="57"/>
      <c r="K4" s="57"/>
      <c r="L4" s="57"/>
      <c r="M4" s="57"/>
      <c r="N4" s="57"/>
      <c r="O4" s="57"/>
      <c r="P4" s="57"/>
      <c r="Q4" s="57"/>
      <c r="R4" s="57"/>
      <c r="S4" s="57"/>
    </row>
    <row r="5" spans="1:21" s="8" customFormat="1" ht="15.6">
      <c r="A5" s="58" t="s">
        <v>38</v>
      </c>
      <c r="B5" s="58"/>
      <c r="C5" s="58"/>
      <c r="D5" s="58"/>
      <c r="E5" s="58"/>
      <c r="F5" s="58"/>
      <c r="G5" s="58"/>
      <c r="H5" s="58"/>
      <c r="I5" s="58"/>
      <c r="J5" s="58"/>
      <c r="K5" s="58"/>
      <c r="L5" s="58"/>
      <c r="M5" s="58"/>
      <c r="N5" s="58"/>
      <c r="O5" s="58"/>
      <c r="P5" s="58"/>
      <c r="Q5" s="58"/>
      <c r="R5" s="58"/>
      <c r="S5" s="58"/>
    </row>
    <row r="6" spans="1:21" s="8" customFormat="1" ht="15.6">
      <c r="A6" s="49"/>
      <c r="B6" s="49"/>
      <c r="C6" s="49"/>
      <c r="D6" s="49"/>
      <c r="E6" s="49"/>
      <c r="F6" s="49"/>
      <c r="G6" s="49"/>
      <c r="H6" s="49"/>
      <c r="I6" s="49"/>
      <c r="J6" s="49"/>
      <c r="K6" s="49"/>
      <c r="L6" s="49"/>
      <c r="M6" s="49"/>
      <c r="N6" s="49"/>
      <c r="O6" s="49"/>
      <c r="P6" s="49"/>
      <c r="Q6" s="49"/>
      <c r="R6" s="49"/>
      <c r="S6" s="49"/>
    </row>
    <row r="7" spans="1:21" s="8" customFormat="1" ht="15.6">
      <c r="A7" s="49"/>
      <c r="B7" s="49"/>
      <c r="C7" s="49"/>
      <c r="D7" s="49"/>
      <c r="E7" s="49"/>
      <c r="F7" s="49"/>
      <c r="G7" s="49"/>
      <c r="H7" s="49"/>
      <c r="I7" s="49"/>
      <c r="J7" s="49"/>
      <c r="K7" s="49"/>
      <c r="L7" s="49"/>
      <c r="M7" s="49"/>
      <c r="N7" s="49"/>
      <c r="O7" s="49"/>
      <c r="P7" s="49"/>
      <c r="Q7" s="49"/>
      <c r="R7" s="49"/>
      <c r="S7" s="49"/>
    </row>
    <row r="8" spans="1:21" s="7" customFormat="1" ht="178.8" customHeight="1">
      <c r="A8" s="59" t="s">
        <v>1</v>
      </c>
      <c r="B8" s="60"/>
      <c r="C8" s="60"/>
      <c r="D8" s="60"/>
      <c r="E8" s="60"/>
      <c r="F8" s="60"/>
      <c r="G8" s="60"/>
      <c r="H8" s="60"/>
      <c r="I8" s="60"/>
      <c r="J8" s="60"/>
      <c r="K8" s="60"/>
      <c r="L8" s="60"/>
      <c r="M8" s="60"/>
      <c r="N8" s="60"/>
      <c r="O8" s="60"/>
      <c r="P8" s="60"/>
      <c r="Q8" s="60"/>
      <c r="R8" s="60"/>
      <c r="S8" s="61"/>
    </row>
    <row r="9" spans="1:21" s="7" customFormat="1" ht="26.4" customHeight="1" thickBot="1">
      <c r="A9" s="59" t="s">
        <v>41</v>
      </c>
      <c r="B9" s="60"/>
      <c r="C9" s="60"/>
      <c r="D9" s="60"/>
      <c r="E9" s="60"/>
      <c r="F9" s="60"/>
      <c r="G9" s="60"/>
      <c r="H9" s="60"/>
      <c r="I9" s="60"/>
      <c r="J9" s="60"/>
      <c r="K9" s="60"/>
      <c r="L9" s="60"/>
      <c r="M9" s="60"/>
      <c r="N9" s="60"/>
      <c r="O9" s="60"/>
      <c r="P9" s="60"/>
      <c r="Q9" s="60"/>
      <c r="R9" s="60"/>
      <c r="S9" s="61"/>
    </row>
    <row r="10" spans="1:21" ht="16.2" thickBot="1">
      <c r="A10" s="62" t="s">
        <v>2</v>
      </c>
      <c r="B10" s="63"/>
      <c r="C10" s="63"/>
      <c r="D10" s="63"/>
      <c r="E10" s="63"/>
      <c r="F10" s="63"/>
      <c r="G10" s="63"/>
      <c r="H10" s="63"/>
      <c r="I10" s="63"/>
      <c r="J10" s="63"/>
      <c r="K10" s="63"/>
      <c r="L10" s="62" t="s">
        <v>3</v>
      </c>
      <c r="M10" s="63"/>
      <c r="N10" s="63"/>
      <c r="O10" s="63"/>
      <c r="P10" s="63"/>
      <c r="Q10" s="63"/>
      <c r="R10" s="64"/>
      <c r="S10" s="9"/>
      <c r="T10" s="7"/>
    </row>
    <row r="11" spans="1:21" ht="66">
      <c r="A11" s="11" t="s">
        <v>4</v>
      </c>
      <c r="B11" s="12" t="s">
        <v>5</v>
      </c>
      <c r="C11" s="12" t="s">
        <v>6</v>
      </c>
      <c r="D11" s="12" t="s">
        <v>7</v>
      </c>
      <c r="E11" s="12" t="s">
        <v>8</v>
      </c>
      <c r="F11" s="12" t="s">
        <v>9</v>
      </c>
      <c r="G11" s="13" t="s">
        <v>10</v>
      </c>
      <c r="H11" s="50" t="s">
        <v>37</v>
      </c>
      <c r="I11" s="14" t="s">
        <v>11</v>
      </c>
      <c r="J11" s="50" t="s">
        <v>12</v>
      </c>
      <c r="K11" s="52" t="s">
        <v>13</v>
      </c>
      <c r="L11" s="15" t="s">
        <v>14</v>
      </c>
      <c r="M11" s="16" t="s">
        <v>15</v>
      </c>
      <c r="N11" s="17" t="s">
        <v>11</v>
      </c>
      <c r="O11" s="17" t="s">
        <v>16</v>
      </c>
      <c r="P11" s="18" t="s">
        <v>17</v>
      </c>
      <c r="Q11" s="18" t="s">
        <v>18</v>
      </c>
      <c r="R11" s="19" t="s">
        <v>19</v>
      </c>
      <c r="S11" s="20" t="s">
        <v>20</v>
      </c>
      <c r="T11" s="10"/>
    </row>
    <row r="12" spans="1:21" ht="41.4">
      <c r="A12" s="21">
        <v>1</v>
      </c>
      <c r="B12" s="22"/>
      <c r="C12" s="23" t="s">
        <v>21</v>
      </c>
      <c r="D12" s="24" t="s">
        <v>22</v>
      </c>
      <c r="E12" s="23" t="s">
        <v>23</v>
      </c>
      <c r="F12" s="25" t="s">
        <v>24</v>
      </c>
      <c r="G12" s="26">
        <v>109</v>
      </c>
      <c r="H12" s="51">
        <v>110.09174299999999</v>
      </c>
      <c r="I12" s="27">
        <v>5</v>
      </c>
      <c r="J12" s="51">
        <f t="shared" ref="J12:J16" si="0">+H12*G12</f>
        <v>11999.999986999999</v>
      </c>
      <c r="K12" s="53">
        <f t="shared" ref="K12:K16" si="1">+J12*(1+I12/100)</f>
        <v>12599.99998635</v>
      </c>
      <c r="L12" s="28"/>
      <c r="M12" s="29">
        <f>+L12*G12</f>
        <v>0</v>
      </c>
      <c r="N12" s="29"/>
      <c r="O12" s="29">
        <f>+M12*(1+N12/100)</f>
        <v>0</v>
      </c>
      <c r="P12" s="30"/>
      <c r="Q12" s="30"/>
      <c r="R12" s="31"/>
      <c r="S12" s="32"/>
      <c r="U12" s="33"/>
    </row>
    <row r="13" spans="1:21" ht="69">
      <c r="A13" s="21">
        <v>2</v>
      </c>
      <c r="B13" s="34"/>
      <c r="C13" s="23" t="s">
        <v>25</v>
      </c>
      <c r="D13" s="24" t="s">
        <v>26</v>
      </c>
      <c r="E13" s="23" t="s">
        <v>36</v>
      </c>
      <c r="F13" s="25" t="s">
        <v>24</v>
      </c>
      <c r="G13" s="26">
        <v>216</v>
      </c>
      <c r="H13" s="51">
        <v>63</v>
      </c>
      <c r="I13" s="27">
        <v>5</v>
      </c>
      <c r="J13" s="51">
        <f t="shared" si="0"/>
        <v>13608</v>
      </c>
      <c r="K13" s="53">
        <f t="shared" si="1"/>
        <v>14288.400000000001</v>
      </c>
      <c r="L13" s="28"/>
      <c r="M13" s="29">
        <f t="shared" ref="M13:M16" si="2">+L13*G13</f>
        <v>0</v>
      </c>
      <c r="N13" s="29"/>
      <c r="O13" s="29">
        <f t="shared" ref="O13:O16" si="3">+M13*(1+N13/100)</f>
        <v>0</v>
      </c>
      <c r="P13" s="30"/>
      <c r="Q13" s="30"/>
      <c r="R13" s="31"/>
      <c r="S13" s="32"/>
      <c r="U13" s="33"/>
    </row>
    <row r="14" spans="1:21" ht="41.4">
      <c r="A14" s="21">
        <v>3</v>
      </c>
      <c r="B14" s="34"/>
      <c r="C14" s="23" t="s">
        <v>27</v>
      </c>
      <c r="D14" s="24" t="s">
        <v>28</v>
      </c>
      <c r="E14" s="23" t="s">
        <v>29</v>
      </c>
      <c r="F14" s="25" t="s">
        <v>24</v>
      </c>
      <c r="G14" s="26">
        <v>4320</v>
      </c>
      <c r="H14" s="51">
        <v>5</v>
      </c>
      <c r="I14" s="27">
        <v>5</v>
      </c>
      <c r="J14" s="51">
        <f t="shared" si="0"/>
        <v>21600</v>
      </c>
      <c r="K14" s="53">
        <f t="shared" si="1"/>
        <v>22680</v>
      </c>
      <c r="L14" s="28"/>
      <c r="M14" s="29">
        <f t="shared" si="2"/>
        <v>0</v>
      </c>
      <c r="N14" s="29"/>
      <c r="O14" s="29">
        <f t="shared" si="3"/>
        <v>0</v>
      </c>
      <c r="P14" s="30"/>
      <c r="Q14" s="30"/>
      <c r="R14" s="31"/>
      <c r="S14" s="32"/>
      <c r="U14" s="33"/>
    </row>
    <row r="15" spans="1:21" ht="41.4">
      <c r="A15" s="21">
        <v>4</v>
      </c>
      <c r="B15" s="34"/>
      <c r="C15" s="23" t="s">
        <v>30</v>
      </c>
      <c r="D15" s="24" t="s">
        <v>28</v>
      </c>
      <c r="E15" s="23" t="s">
        <v>31</v>
      </c>
      <c r="F15" s="25" t="s">
        <v>24</v>
      </c>
      <c r="G15" s="26">
        <v>300</v>
      </c>
      <c r="H15" s="51">
        <v>10</v>
      </c>
      <c r="I15" s="27">
        <v>5</v>
      </c>
      <c r="J15" s="51">
        <f t="shared" si="0"/>
        <v>3000</v>
      </c>
      <c r="K15" s="53">
        <f t="shared" si="1"/>
        <v>3150</v>
      </c>
      <c r="L15" s="28"/>
      <c r="M15" s="29">
        <f t="shared" si="2"/>
        <v>0</v>
      </c>
      <c r="N15" s="29"/>
      <c r="O15" s="29">
        <f t="shared" si="3"/>
        <v>0</v>
      </c>
      <c r="P15" s="30"/>
      <c r="Q15" s="30"/>
      <c r="R15" s="31"/>
      <c r="S15" s="32"/>
      <c r="U15" s="33"/>
    </row>
    <row r="16" spans="1:21" ht="14.4" thickBot="1">
      <c r="A16" s="34">
        <v>5</v>
      </c>
      <c r="B16" s="34"/>
      <c r="C16" s="23" t="s">
        <v>32</v>
      </c>
      <c r="D16" s="24" t="s">
        <v>28</v>
      </c>
      <c r="E16" s="23" t="s">
        <v>33</v>
      </c>
      <c r="F16" s="25" t="s">
        <v>34</v>
      </c>
      <c r="G16" s="26">
        <v>60</v>
      </c>
      <c r="H16" s="51">
        <v>125</v>
      </c>
      <c r="I16" s="27">
        <v>5</v>
      </c>
      <c r="J16" s="54">
        <f t="shared" si="0"/>
        <v>7500</v>
      </c>
      <c r="K16" s="55">
        <f t="shared" si="1"/>
        <v>7875</v>
      </c>
      <c r="L16" s="35"/>
      <c r="M16" s="35">
        <f t="shared" si="2"/>
        <v>0</v>
      </c>
      <c r="N16" s="35"/>
      <c r="O16" s="35">
        <f t="shared" si="3"/>
        <v>0</v>
      </c>
      <c r="P16" s="36"/>
      <c r="Q16" s="36"/>
      <c r="R16" s="36"/>
      <c r="S16" s="37"/>
      <c r="U16" s="33"/>
    </row>
    <row r="17" spans="5:19" ht="14.4" thickBot="1">
      <c r="G17" s="39"/>
      <c r="I17" s="40" t="s">
        <v>35</v>
      </c>
      <c r="J17" s="41">
        <f>SUM(J12:J16)</f>
        <v>57707.999987000003</v>
      </c>
      <c r="K17" s="42">
        <f>SUM(K12:K16)</f>
        <v>60593.399986349999</v>
      </c>
      <c r="L17" s="43" t="s">
        <v>35</v>
      </c>
      <c r="M17" s="44">
        <f>SUM(M12:M16)</f>
        <v>0</v>
      </c>
      <c r="N17" s="45"/>
      <c r="O17" s="44">
        <f>SUM(O12:O16)</f>
        <v>0</v>
      </c>
      <c r="P17" s="46"/>
      <c r="Q17" s="46"/>
      <c r="R17" s="46"/>
      <c r="S17" s="47"/>
    </row>
    <row r="18" spans="5:19">
      <c r="E18" s="48"/>
    </row>
  </sheetData>
  <mergeCells count="7">
    <mergeCell ref="A1:S1"/>
    <mergeCell ref="A4:S4"/>
    <mergeCell ref="A5:S5"/>
    <mergeCell ref="A8:S8"/>
    <mergeCell ref="A10:K10"/>
    <mergeCell ref="L10:R10"/>
    <mergeCell ref="A9:S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Rita</cp:lastModifiedBy>
  <dcterms:created xsi:type="dcterms:W3CDTF">2025-11-27T07:07:58Z</dcterms:created>
  <dcterms:modified xsi:type="dcterms:W3CDTF">2025-12-29T10:04:58Z</dcterms:modified>
</cp:coreProperties>
</file>